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LGE\AG-1\4-Attachments from SharePoint\"/>
    </mc:Choice>
  </mc:AlternateContent>
  <xr:revisionPtr revIDLastSave="0" documentId="13_ncr:1_{77F69A64-F688-45FE-AC0B-E1105909FA45}" xr6:coauthVersionLast="47" xr6:coauthVersionMax="47" xr10:uidLastSave="{00000000-0000-0000-0000-000000000000}"/>
  <bookViews>
    <workbookView xWindow="25080" yWindow="-120" windowWidth="25440" windowHeight="15270" xr2:uid="{978B1695-1892-4C6F-9B19-9D99D61BF305}"/>
  </bookViews>
  <sheets>
    <sheet name="Common" sheetId="1" r:id="rId1"/>
  </sheets>
  <definedNames>
    <definedName name="_xlnm.Print_Area" localSheetId="0">Common!$A$1:$I$86</definedName>
    <definedName name="_xlnm.Print_Titles" localSheetId="0">Common!$1:$11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I18" i="1"/>
  <c r="I17" i="1"/>
  <c r="I16" i="1"/>
  <c r="I66" i="1"/>
  <c r="I62" i="1"/>
  <c r="I61" i="1"/>
  <c r="I56" i="1"/>
  <c r="I55" i="1"/>
  <c r="I52" i="1"/>
  <c r="I51" i="1"/>
  <c r="I47" i="1"/>
  <c r="I46" i="1"/>
  <c r="I45" i="1"/>
  <c r="I40" i="1"/>
  <c r="I39" i="1"/>
  <c r="I38" i="1"/>
  <c r="I37" i="1"/>
  <c r="I36" i="1"/>
  <c r="I31" i="1"/>
  <c r="I30" i="1"/>
  <c r="I29" i="1"/>
  <c r="I28" i="1"/>
  <c r="I27" i="1"/>
  <c r="G83" i="1" l="1"/>
  <c r="E83" i="1"/>
  <c r="I81" i="1"/>
  <c r="I80" i="1"/>
  <c r="I79" i="1"/>
  <c r="I78" i="1"/>
  <c r="I77" i="1"/>
  <c r="I76" i="1"/>
  <c r="I75" i="1"/>
  <c r="I74" i="1"/>
  <c r="I73" i="1"/>
  <c r="I72" i="1"/>
  <c r="G64" i="1"/>
  <c r="E64" i="1"/>
  <c r="G58" i="1"/>
  <c r="E58" i="1"/>
  <c r="I58" i="1"/>
  <c r="G49" i="1"/>
  <c r="E49" i="1"/>
  <c r="G42" i="1"/>
  <c r="E42" i="1"/>
  <c r="G33" i="1"/>
  <c r="E33" i="1"/>
  <c r="G21" i="1"/>
  <c r="E21" i="1"/>
  <c r="I42" i="1" l="1"/>
  <c r="E68" i="1"/>
  <c r="E85" i="1" s="1"/>
  <c r="G68" i="1"/>
  <c r="G85" i="1" s="1"/>
  <c r="I64" i="1"/>
  <c r="I49" i="1"/>
  <c r="I83" i="1"/>
  <c r="I33" i="1"/>
  <c r="I21" i="1"/>
  <c r="I68" i="1" l="1"/>
  <c r="I85" i="1" s="1"/>
</calcChain>
</file>

<file path=xl/sharedStrings.xml><?xml version="1.0" encoding="utf-8"?>
<sst xmlns="http://schemas.openxmlformats.org/spreadsheetml/2006/main" count="69" uniqueCount="61">
  <si>
    <t>LOUISVILLE GAS AND ELECTRIC COMPANY</t>
  </si>
  <si>
    <t>COMMON PLANT</t>
  </si>
  <si>
    <t>BOOK</t>
  </si>
  <si>
    <t>DEPRECIATION</t>
  </si>
  <si>
    <t>ACCOUNT</t>
  </si>
  <si>
    <t>RESERVE</t>
  </si>
  <si>
    <t>(2)</t>
  </si>
  <si>
    <t>(3)</t>
  </si>
  <si>
    <t>DEPRECIABLE PLANT</t>
  </si>
  <si>
    <t>INTANGIBLE PLANT</t>
  </si>
  <si>
    <t>COMPUTER SOFTWARE</t>
  </si>
  <si>
    <t>CCS SOFTWARE</t>
  </si>
  <si>
    <t>CLOUD SOFTWARE NON CURRENT</t>
  </si>
  <si>
    <t>CLOUD SOFTWARE PREPAID</t>
  </si>
  <si>
    <t xml:space="preserve">    TOTAL INTANGIBLE PLANT </t>
  </si>
  <si>
    <t xml:space="preserve">GENERAL PLANT </t>
  </si>
  <si>
    <t>STRUCTURES AND IMPROVEMENTS</t>
  </si>
  <si>
    <t xml:space="preserve">  GENERAL OFFICE     </t>
  </si>
  <si>
    <t xml:space="preserve">  TRANSPORTATION   </t>
  </si>
  <si>
    <t xml:space="preserve">  STORES   </t>
  </si>
  <si>
    <t xml:space="preserve">  SHOPS    </t>
  </si>
  <si>
    <t xml:space="preserve">  MICROWAVE</t>
  </si>
  <si>
    <t xml:space="preserve">  TOTAL STRUCTURES AND IMPROVEMENTS</t>
  </si>
  <si>
    <t xml:space="preserve">OFFICE FURNITURE AND EQUIPMENT     </t>
  </si>
  <si>
    <t xml:space="preserve">  FURNITURE      </t>
  </si>
  <si>
    <t xml:space="preserve">  EQUIPMENT      </t>
  </si>
  <si>
    <t xml:space="preserve">  COMPUTER EQUIPMENT     </t>
  </si>
  <si>
    <t xml:space="preserve">  PERSONAL COMPUTER      </t>
  </si>
  <si>
    <t xml:space="preserve">  SECURITY EQUIPMENT      </t>
  </si>
  <si>
    <t xml:space="preserve">  TOTAL OFFICE FURNITURE AND EQUIPMENT</t>
  </si>
  <si>
    <t>TRANSPORTATION EQUIPMENT</t>
  </si>
  <si>
    <t xml:space="preserve">CARS AND LIGHT TRUCKS </t>
  </si>
  <si>
    <t xml:space="preserve">HEAVY TRUCKS AND OTHER </t>
  </si>
  <si>
    <t xml:space="preserve">TRAILERS </t>
  </si>
  <si>
    <t>TOTAL TRANSPORTATION EQUIPMENT</t>
  </si>
  <si>
    <t xml:space="preserve">STORES EQUIPMENT                    </t>
  </si>
  <si>
    <t xml:space="preserve">TOOLS, SHOP AND GARAGE EQUIPMENT   </t>
  </si>
  <si>
    <t>POWER OPERATED EQUIPMENT</t>
  </si>
  <si>
    <t xml:space="preserve">LARGE MACHINERY    </t>
  </si>
  <si>
    <t xml:space="preserve">OTHER    </t>
  </si>
  <si>
    <t>TOTAL POWER OPERATED EQUIPMENT</t>
  </si>
  <si>
    <t>COMMUNICATION EQUIPMENT</t>
  </si>
  <si>
    <t>MICROWAVE, FIBER AND OTHER</t>
  </si>
  <si>
    <t>RADIO AND TELEPHONE</t>
  </si>
  <si>
    <t>TOTAL COMMUNICATION EQUIPMENT</t>
  </si>
  <si>
    <t xml:space="preserve">MISCELLANEOUS EQUIPMENT </t>
  </si>
  <si>
    <t xml:space="preserve">    TOTAL GENERAL PLANT </t>
  </si>
  <si>
    <t>RESERVE ADJUSTMENT FOR AMORTIZATION</t>
  </si>
  <si>
    <t xml:space="preserve">FURNITURE      </t>
  </si>
  <si>
    <t xml:space="preserve">EQUIPMENT      </t>
  </si>
  <si>
    <t xml:space="preserve">COMPUTER EQUIPMENT     </t>
  </si>
  <si>
    <t xml:space="preserve">PERSONAL COMPUTER      </t>
  </si>
  <si>
    <t xml:space="preserve">SECURITY EQUIPMENT      </t>
  </si>
  <si>
    <t>TOTAL RESERVE ADJUSTMENT FOR AMORTIZATION</t>
  </si>
  <si>
    <t xml:space="preserve">    TOTAL DEPRECIABLE PLANT </t>
  </si>
  <si>
    <t>STATEMENT</t>
  </si>
  <si>
    <t>STUDY</t>
  </si>
  <si>
    <t xml:space="preserve">RESERVE </t>
  </si>
  <si>
    <t>RECLASSIFICATION</t>
  </si>
  <si>
    <t>(4)=(2)+(3)</t>
  </si>
  <si>
    <t>RESERVE RECLASSIFICATION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</si>
</sst>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0" fontId="2" fillId="0" borderId="0" xfId="0" applyFont="1"/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center"/>
    </xf>
    <xf numFmtId="0" fontId="1" fillId="0" borderId="0" xfId="0" applyFont="1"/>
    <xf numFmtId="37" fontId="1" fillId="0" borderId="2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37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37" fontId="3" fillId="0" borderId="0" xfId="0" applyNumberFormat="1" applyFont="1"/>
    <xf numFmtId="37" fontId="2" fillId="0" borderId="0" xfId="0" applyNumberFormat="1" applyFont="1"/>
    <xf numFmtId="0" fontId="1" fillId="0" borderId="1" xfId="0" applyFont="1" applyBorder="1" applyAlignment="1">
      <alignment horizontal="center"/>
    </xf>
    <xf numFmtId="4" fontId="3" fillId="0" borderId="0" xfId="0" applyNumberFormat="1" applyFont="1"/>
    <xf numFmtId="2" fontId="2" fillId="0" borderId="0" xfId="0" applyNumberFormat="1" applyFont="1"/>
    <xf numFmtId="37" fontId="3" fillId="0" borderId="1" xfId="0" applyNumberFormat="1" applyFont="1" applyBorder="1"/>
    <xf numFmtId="37" fontId="2" fillId="0" borderId="1" xfId="0" applyNumberFormat="1" applyFont="1" applyBorder="1"/>
    <xf numFmtId="2" fontId="3" fillId="0" borderId="0" xfId="0" applyNumberFormat="1" applyFont="1"/>
    <xf numFmtId="0" fontId="3" fillId="0" borderId="0" xfId="0" applyFont="1" applyAlignment="1">
      <alignment horizontal="left" indent="1"/>
    </xf>
    <xf numFmtId="37" fontId="1" fillId="0" borderId="1" xfId="0" applyNumberFormat="1" applyFont="1" applyBorder="1"/>
    <xf numFmtId="37" fontId="0" fillId="0" borderId="0" xfId="0" applyNumberFormat="1"/>
    <xf numFmtId="37" fontId="4" fillId="0" borderId="0" xfId="0" applyNumberFormat="1" applyFont="1"/>
    <xf numFmtId="37" fontId="1" fillId="0" borderId="3" xfId="0" applyNumberFormat="1" applyFont="1" applyBorder="1"/>
    <xf numFmtId="37" fontId="1" fillId="0" borderId="1" xfId="0" applyNumberFormat="1" applyFont="1" applyBorder="1" applyAlignment="1">
      <alignment horizontal="center"/>
    </xf>
    <xf numFmtId="37" fontId="1" fillId="0" borderId="2" xfId="0" quotePrefix="1" applyNumberFormat="1" applyFont="1" applyBorder="1" applyAlignment="1">
      <alignment horizontal="center"/>
    </xf>
    <xf numFmtId="37" fontId="1" fillId="0" borderId="0" xfId="0" quotePrefix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1E33B-6115-4068-BF82-44EF9CCF9279}">
  <sheetPr>
    <pageSetUpPr fitToPage="1"/>
  </sheetPr>
  <dimension ref="A1:J86"/>
  <sheetViews>
    <sheetView tabSelected="1" zoomScaleNormal="100" workbookViewId="0">
      <selection activeCell="G52" sqref="G52"/>
    </sheetView>
  </sheetViews>
  <sheetFormatPr defaultRowHeight="15.75" x14ac:dyDescent="0.25"/>
  <cols>
    <col min="1" max="1" width="9.42578125" style="4" bestFit="1" customWidth="1"/>
    <col min="2" max="2" width="3.5703125" style="4" customWidth="1"/>
    <col min="3" max="3" width="73.7109375" style="4" bestFit="1" customWidth="1"/>
    <col min="4" max="4" width="2.7109375" style="4" customWidth="1"/>
    <col min="5" max="5" width="22.5703125" style="15" bestFit="1" customWidth="1"/>
    <col min="6" max="6" width="2.7109375" style="4" customWidth="1"/>
    <col min="7" max="7" width="29" style="4" bestFit="1" customWidth="1"/>
    <col min="8" max="8" width="2.7109375" style="4" customWidth="1"/>
    <col min="9" max="9" width="22.5703125" style="4" bestFit="1" customWidth="1"/>
  </cols>
  <sheetData>
    <row r="1" spans="1:9" x14ac:dyDescent="0.25">
      <c r="A1" s="1" t="s">
        <v>0</v>
      </c>
      <c r="B1" s="1"/>
      <c r="C1" s="1"/>
      <c r="D1" s="2"/>
      <c r="E1" s="3"/>
      <c r="F1" s="2"/>
      <c r="G1" s="2"/>
      <c r="H1" s="2"/>
      <c r="I1" s="2"/>
    </row>
    <row r="2" spans="1:9" x14ac:dyDescent="0.25">
      <c r="A2" s="1" t="s">
        <v>1</v>
      </c>
      <c r="B2" s="1"/>
      <c r="C2" s="1"/>
      <c r="D2" s="2"/>
      <c r="E2" s="3"/>
      <c r="F2" s="2"/>
      <c r="G2" s="2"/>
      <c r="H2" s="2"/>
      <c r="I2" s="2"/>
    </row>
    <row r="3" spans="1:9" x14ac:dyDescent="0.25">
      <c r="A3" s="2"/>
      <c r="B3" s="1"/>
      <c r="C3" s="1"/>
      <c r="D3" s="2"/>
      <c r="E3" s="3"/>
      <c r="F3" s="2"/>
      <c r="G3" s="2"/>
      <c r="H3" s="2"/>
      <c r="I3" s="2"/>
    </row>
    <row r="4" spans="1:9" x14ac:dyDescent="0.25">
      <c r="A4" s="1" t="s">
        <v>60</v>
      </c>
      <c r="B4" s="1"/>
      <c r="C4" s="1"/>
      <c r="D4" s="2"/>
      <c r="E4" s="3"/>
      <c r="F4" s="2"/>
      <c r="G4" s="2"/>
      <c r="H4" s="2"/>
      <c r="I4" s="2"/>
    </row>
    <row r="5" spans="1:9" x14ac:dyDescent="0.25">
      <c r="A5" s="1"/>
      <c r="B5" s="1"/>
      <c r="C5" s="1"/>
      <c r="D5" s="2"/>
      <c r="E5" s="3"/>
      <c r="F5" s="2"/>
      <c r="G5" s="2"/>
      <c r="H5" s="2"/>
      <c r="I5" s="2"/>
    </row>
    <row r="6" spans="1:9" x14ac:dyDescent="0.25">
      <c r="A6" s="1"/>
      <c r="B6" s="1"/>
      <c r="C6" s="1"/>
      <c r="E6" s="30" t="s">
        <v>55</v>
      </c>
      <c r="F6"/>
      <c r="G6"/>
      <c r="H6"/>
      <c r="I6" s="30" t="s">
        <v>56</v>
      </c>
    </row>
    <row r="7" spans="1:9" x14ac:dyDescent="0.25">
      <c r="A7" s="1"/>
      <c r="B7" s="1"/>
      <c r="C7" s="5"/>
      <c r="E7" s="6" t="s">
        <v>2</v>
      </c>
      <c r="F7"/>
      <c r="G7"/>
      <c r="H7"/>
      <c r="I7" s="30" t="s">
        <v>2</v>
      </c>
    </row>
    <row r="8" spans="1:9" x14ac:dyDescent="0.25">
      <c r="B8" s="7"/>
      <c r="C8" s="5"/>
      <c r="E8" s="6" t="s">
        <v>3</v>
      </c>
      <c r="F8"/>
      <c r="G8" s="6" t="s">
        <v>57</v>
      </c>
      <c r="H8" s="6"/>
      <c r="I8" s="6" t="s">
        <v>3</v>
      </c>
    </row>
    <row r="9" spans="1:9" x14ac:dyDescent="0.25">
      <c r="B9" s="7"/>
      <c r="C9" s="5" t="s">
        <v>4</v>
      </c>
      <c r="E9" s="6" t="s">
        <v>5</v>
      </c>
      <c r="F9"/>
      <c r="G9" s="27" t="s">
        <v>58</v>
      </c>
      <c r="H9" s="6"/>
      <c r="I9" s="27" t="s">
        <v>5</v>
      </c>
    </row>
    <row r="10" spans="1:9" x14ac:dyDescent="0.25">
      <c r="B10" s="7"/>
      <c r="C10" s="8">
        <v>-1</v>
      </c>
      <c r="E10" s="28" t="s">
        <v>6</v>
      </c>
      <c r="F10"/>
      <c r="G10" s="28" t="s">
        <v>7</v>
      </c>
      <c r="H10" s="29"/>
      <c r="I10" s="28" t="s">
        <v>59</v>
      </c>
    </row>
    <row r="11" spans="1:9" x14ac:dyDescent="0.25">
      <c r="B11" s="7"/>
      <c r="C11" s="9"/>
      <c r="E11" s="6"/>
    </row>
    <row r="12" spans="1:9" x14ac:dyDescent="0.25">
      <c r="C12" s="10" t="s">
        <v>8</v>
      </c>
      <c r="E12" s="11"/>
    </row>
    <row r="13" spans="1:9" x14ac:dyDescent="0.25">
      <c r="A13" s="12"/>
      <c r="B13" s="12"/>
      <c r="C13" s="13"/>
      <c r="E13" s="14"/>
      <c r="F13" s="15"/>
      <c r="G13" s="15"/>
      <c r="H13" s="15"/>
      <c r="I13" s="15"/>
    </row>
    <row r="14" spans="1:9" x14ac:dyDescent="0.25">
      <c r="A14" s="12"/>
      <c r="B14" s="12"/>
      <c r="C14" s="16" t="s">
        <v>9</v>
      </c>
      <c r="E14" s="14"/>
      <c r="F14" s="15"/>
      <c r="G14" s="15"/>
      <c r="H14" s="15"/>
      <c r="I14" s="15"/>
    </row>
    <row r="15" spans="1:9" x14ac:dyDescent="0.25">
      <c r="A15" s="12"/>
      <c r="B15" s="12"/>
      <c r="C15" s="13"/>
      <c r="E15" s="14"/>
      <c r="F15" s="15"/>
      <c r="G15" s="15"/>
      <c r="H15" s="15"/>
      <c r="I15" s="15"/>
    </row>
    <row r="16" spans="1:9" x14ac:dyDescent="0.25">
      <c r="A16" s="17">
        <v>303</v>
      </c>
      <c r="B16" s="12"/>
      <c r="C16" s="13" t="s">
        <v>10</v>
      </c>
      <c r="E16" s="14">
        <v>57725539</v>
      </c>
      <c r="F16" s="15"/>
      <c r="G16" s="15"/>
      <c r="H16" s="15"/>
      <c r="I16" s="15">
        <f t="shared" ref="I16:I19" si="0">ROUND(E16+G16,0)</f>
        <v>57725539</v>
      </c>
    </row>
    <row r="17" spans="1:9" x14ac:dyDescent="0.25">
      <c r="A17" s="18">
        <v>303.10000000000002</v>
      </c>
      <c r="B17" s="12"/>
      <c r="C17" s="13" t="s">
        <v>11</v>
      </c>
      <c r="E17" s="14">
        <v>7068216</v>
      </c>
      <c r="F17" s="15"/>
      <c r="G17" s="15"/>
      <c r="H17" s="15"/>
      <c r="I17" s="15">
        <f t="shared" si="0"/>
        <v>7068216</v>
      </c>
    </row>
    <row r="18" spans="1:9" x14ac:dyDescent="0.25">
      <c r="A18" s="17">
        <v>303.3</v>
      </c>
      <c r="B18" s="12"/>
      <c r="C18" s="4" t="s">
        <v>12</v>
      </c>
      <c r="E18" s="14">
        <v>1418491</v>
      </c>
      <c r="F18" s="15"/>
      <c r="G18" s="15"/>
      <c r="H18" s="15"/>
      <c r="I18" s="15">
        <f t="shared" si="0"/>
        <v>1418491</v>
      </c>
    </row>
    <row r="19" spans="1:9" x14ac:dyDescent="0.25">
      <c r="A19" s="17">
        <v>303.39999999999998</v>
      </c>
      <c r="B19" s="12"/>
      <c r="C19" s="4" t="s">
        <v>13</v>
      </c>
      <c r="E19" s="19">
        <v>359497</v>
      </c>
      <c r="F19" s="15"/>
      <c r="G19" s="20"/>
      <c r="H19" s="15"/>
      <c r="I19" s="20">
        <f t="shared" si="0"/>
        <v>359497</v>
      </c>
    </row>
    <row r="20" spans="1:9" x14ac:dyDescent="0.25">
      <c r="A20" s="17"/>
      <c r="B20" s="12"/>
      <c r="C20" s="13"/>
      <c r="E20" s="14"/>
      <c r="F20" s="15"/>
      <c r="G20" s="15"/>
      <c r="H20" s="15"/>
      <c r="I20" s="15"/>
    </row>
    <row r="21" spans="1:9" x14ac:dyDescent="0.25">
      <c r="A21" s="17"/>
      <c r="B21" s="12"/>
      <c r="C21" s="10" t="s">
        <v>14</v>
      </c>
      <c r="E21" s="11">
        <f>+SUBTOTAL(9,E16:E20)</f>
        <v>66571743</v>
      </c>
      <c r="F21" s="15"/>
      <c r="G21" s="11">
        <f>+SUBTOTAL(9,G16:G20)</f>
        <v>0</v>
      </c>
      <c r="H21" s="15"/>
      <c r="I21" s="11">
        <f>+SUBTOTAL(9,I16:I20)</f>
        <v>66571743</v>
      </c>
    </row>
    <row r="22" spans="1:9" x14ac:dyDescent="0.25">
      <c r="A22" s="12"/>
      <c r="B22" s="12"/>
      <c r="C22" s="13"/>
      <c r="E22" s="14"/>
      <c r="F22" s="15"/>
      <c r="G22" s="15"/>
      <c r="H22" s="15"/>
      <c r="I22" s="15"/>
    </row>
    <row r="23" spans="1:9" x14ac:dyDescent="0.25">
      <c r="A23" s="12"/>
      <c r="B23" s="12"/>
      <c r="C23" s="13"/>
      <c r="E23" s="14"/>
      <c r="F23" s="15"/>
      <c r="G23" s="15"/>
      <c r="H23" s="15"/>
      <c r="I23" s="15"/>
    </row>
    <row r="24" spans="1:9" x14ac:dyDescent="0.25">
      <c r="A24" s="12"/>
      <c r="B24" s="12"/>
      <c r="C24" s="16" t="s">
        <v>15</v>
      </c>
      <c r="E24" s="14"/>
      <c r="F24" s="15"/>
      <c r="G24" s="15"/>
      <c r="H24" s="15"/>
      <c r="I24" s="15"/>
    </row>
    <row r="25" spans="1:9" x14ac:dyDescent="0.25">
      <c r="A25" s="12"/>
      <c r="B25" s="12"/>
      <c r="C25" s="13"/>
      <c r="E25" s="14"/>
      <c r="F25" s="15"/>
      <c r="G25" s="15"/>
      <c r="H25" s="15"/>
      <c r="I25" s="15"/>
    </row>
    <row r="26" spans="1:9" x14ac:dyDescent="0.25">
      <c r="A26" s="12"/>
      <c r="B26" s="12"/>
      <c r="C26" s="13" t="s">
        <v>16</v>
      </c>
      <c r="E26" s="14"/>
      <c r="F26" s="15"/>
      <c r="G26" s="15"/>
      <c r="H26" s="15"/>
      <c r="I26" s="15"/>
    </row>
    <row r="27" spans="1:9" x14ac:dyDescent="0.25">
      <c r="A27" s="17">
        <v>390.1</v>
      </c>
      <c r="B27" s="12"/>
      <c r="C27" s="13" t="s">
        <v>17</v>
      </c>
      <c r="E27" s="14">
        <v>36441164</v>
      </c>
      <c r="F27" s="15"/>
      <c r="G27" s="15"/>
      <c r="H27" s="15"/>
      <c r="I27" s="15">
        <f>ROUND(E27+G27,0)</f>
        <v>36441164</v>
      </c>
    </row>
    <row r="28" spans="1:9" x14ac:dyDescent="0.25">
      <c r="A28" s="18">
        <v>390.2</v>
      </c>
      <c r="C28" s="13" t="s">
        <v>18</v>
      </c>
      <c r="E28" s="14">
        <v>114047</v>
      </c>
      <c r="F28" s="15"/>
      <c r="G28" s="15"/>
      <c r="H28" s="15"/>
      <c r="I28" s="15">
        <f>ROUND(E28+G28,0)</f>
        <v>114047</v>
      </c>
    </row>
    <row r="29" spans="1:9" x14ac:dyDescent="0.25">
      <c r="A29" s="18">
        <v>390.3</v>
      </c>
      <c r="C29" s="13" t="s">
        <v>19</v>
      </c>
      <c r="E29" s="14">
        <v>7714223</v>
      </c>
      <c r="F29" s="15"/>
      <c r="G29" s="15"/>
      <c r="H29" s="15"/>
      <c r="I29" s="15">
        <f>ROUND(E29+G29,0)</f>
        <v>7714223</v>
      </c>
    </row>
    <row r="30" spans="1:9" x14ac:dyDescent="0.25">
      <c r="A30" s="21">
        <v>390.4</v>
      </c>
      <c r="B30" s="12"/>
      <c r="C30" s="13" t="s">
        <v>20</v>
      </c>
      <c r="E30" s="14">
        <v>345493</v>
      </c>
      <c r="F30" s="15"/>
      <c r="G30" s="15"/>
      <c r="H30" s="15"/>
      <c r="I30" s="15">
        <f>ROUND(E30+G30,0)</f>
        <v>345493</v>
      </c>
    </row>
    <row r="31" spans="1:9" x14ac:dyDescent="0.25">
      <c r="A31" s="21">
        <v>390.6</v>
      </c>
      <c r="B31" s="12"/>
      <c r="C31" s="13" t="s">
        <v>21</v>
      </c>
      <c r="E31" s="19">
        <v>527220</v>
      </c>
      <c r="F31" s="15"/>
      <c r="G31" s="20"/>
      <c r="H31" s="15"/>
      <c r="I31" s="20">
        <f>ROUND(E31+G31,0)</f>
        <v>527220</v>
      </c>
    </row>
    <row r="32" spans="1:9" x14ac:dyDescent="0.25">
      <c r="A32" s="21"/>
      <c r="B32" s="12"/>
      <c r="C32" s="13"/>
      <c r="E32" s="14"/>
      <c r="F32" s="15"/>
      <c r="G32" s="15"/>
      <c r="H32" s="15"/>
      <c r="I32" s="15"/>
    </row>
    <row r="33" spans="1:9" x14ac:dyDescent="0.25">
      <c r="A33" s="21"/>
      <c r="B33" s="12"/>
      <c r="C33" s="13" t="s">
        <v>22</v>
      </c>
      <c r="E33" s="14">
        <f>SUBTOTAL(9,E27:E32)</f>
        <v>45142147</v>
      </c>
      <c r="F33" s="15"/>
      <c r="G33" s="14">
        <f>SUBTOTAL(9,G27:G32)</f>
        <v>0</v>
      </c>
      <c r="H33" s="15"/>
      <c r="I33" s="14">
        <f>SUBTOTAL(9,I27:I32)</f>
        <v>45142147</v>
      </c>
    </row>
    <row r="34" spans="1:9" x14ac:dyDescent="0.25">
      <c r="A34" s="21"/>
      <c r="B34" s="12"/>
      <c r="C34" s="13"/>
      <c r="E34" s="14"/>
      <c r="F34" s="15"/>
      <c r="G34" s="15"/>
      <c r="H34" s="15"/>
      <c r="I34" s="15"/>
    </row>
    <row r="35" spans="1:9" x14ac:dyDescent="0.25">
      <c r="A35" s="21"/>
      <c r="B35" s="12"/>
      <c r="C35" s="13" t="s">
        <v>23</v>
      </c>
      <c r="E35" s="14"/>
      <c r="F35" s="15"/>
      <c r="G35" s="15"/>
      <c r="H35" s="15"/>
      <c r="I35" s="15"/>
    </row>
    <row r="36" spans="1:9" x14ac:dyDescent="0.25">
      <c r="A36" s="21">
        <v>391.1</v>
      </c>
      <c r="B36" s="12"/>
      <c r="C36" s="13" t="s">
        <v>24</v>
      </c>
      <c r="E36" s="14">
        <v>4581544</v>
      </c>
      <c r="F36" s="15"/>
      <c r="G36" s="15">
        <v>-474044.38999999966</v>
      </c>
      <c r="H36" s="15"/>
      <c r="I36" s="15">
        <f t="shared" ref="I36:I40" si="1">ROUND(E36+G36,0)</f>
        <v>4107500</v>
      </c>
    </row>
    <row r="37" spans="1:9" x14ac:dyDescent="0.25">
      <c r="A37" s="21">
        <v>391.2</v>
      </c>
      <c r="B37" s="12"/>
      <c r="C37" s="13" t="s">
        <v>25</v>
      </c>
      <c r="E37" s="14">
        <v>1401268</v>
      </c>
      <c r="F37" s="15"/>
      <c r="G37" s="15">
        <v>-510053.09999999986</v>
      </c>
      <c r="H37" s="15"/>
      <c r="I37" s="15">
        <f t="shared" si="1"/>
        <v>891215</v>
      </c>
    </row>
    <row r="38" spans="1:9" x14ac:dyDescent="0.25">
      <c r="A38" s="21">
        <v>391.3</v>
      </c>
      <c r="B38" s="12"/>
      <c r="C38" s="13" t="s">
        <v>26</v>
      </c>
      <c r="E38" s="14">
        <v>9036907</v>
      </c>
      <c r="F38" s="15"/>
      <c r="G38" s="15">
        <v>3188092.5599999987</v>
      </c>
      <c r="H38" s="15"/>
      <c r="I38" s="15">
        <f t="shared" si="1"/>
        <v>12225000</v>
      </c>
    </row>
    <row r="39" spans="1:9" x14ac:dyDescent="0.25">
      <c r="A39" s="21">
        <v>391.31</v>
      </c>
      <c r="B39" s="12"/>
      <c r="C39" s="13" t="s">
        <v>27</v>
      </c>
      <c r="E39" s="14">
        <v>-100740</v>
      </c>
      <c r="F39" s="15"/>
      <c r="G39" s="15">
        <v>1620739.9000000001</v>
      </c>
      <c r="H39" s="15"/>
      <c r="I39" s="15">
        <f t="shared" si="1"/>
        <v>1520000</v>
      </c>
    </row>
    <row r="40" spans="1:9" x14ac:dyDescent="0.25">
      <c r="A40" s="21">
        <v>391.4</v>
      </c>
      <c r="B40" s="12"/>
      <c r="C40" s="13" t="s">
        <v>28</v>
      </c>
      <c r="E40" s="19">
        <v>1263044</v>
      </c>
      <c r="F40" s="15"/>
      <c r="G40" s="20">
        <v>-358074.90000000037</v>
      </c>
      <c r="H40" s="15"/>
      <c r="I40" s="20">
        <f t="shared" si="1"/>
        <v>904969</v>
      </c>
    </row>
    <row r="41" spans="1:9" x14ac:dyDescent="0.25">
      <c r="A41" s="21"/>
      <c r="B41" s="12"/>
      <c r="C41" s="13"/>
      <c r="E41" s="14"/>
      <c r="F41" s="15"/>
      <c r="G41" s="15"/>
      <c r="H41" s="15"/>
      <c r="I41" s="15"/>
    </row>
    <row r="42" spans="1:9" x14ac:dyDescent="0.25">
      <c r="A42" s="21"/>
      <c r="B42" s="12"/>
      <c r="C42" s="13" t="s">
        <v>29</v>
      </c>
      <c r="E42" s="14">
        <f>SUBTOTAL(9,E36:E41)</f>
        <v>16182023</v>
      </c>
      <c r="F42" s="15"/>
      <c r="G42" s="14">
        <f>SUBTOTAL(9,G36:G41)</f>
        <v>3466660.0699999994</v>
      </c>
      <c r="H42" s="15"/>
      <c r="I42" s="14">
        <f>SUBTOTAL(9,I36:I41)</f>
        <v>19648684</v>
      </c>
    </row>
    <row r="43" spans="1:9" x14ac:dyDescent="0.25">
      <c r="A43" s="21"/>
      <c r="B43" s="12"/>
      <c r="C43" s="13"/>
      <c r="E43" s="14"/>
      <c r="F43" s="15"/>
      <c r="G43" s="15"/>
      <c r="H43" s="15"/>
      <c r="I43" s="15"/>
    </row>
    <row r="44" spans="1:9" x14ac:dyDescent="0.25">
      <c r="A44" s="21"/>
      <c r="B44" s="12"/>
      <c r="C44" s="13" t="s">
        <v>30</v>
      </c>
      <c r="E44" s="14"/>
      <c r="F44" s="15"/>
      <c r="G44" s="15"/>
      <c r="H44" s="15"/>
      <c r="I44" s="15"/>
    </row>
    <row r="45" spans="1:9" x14ac:dyDescent="0.25">
      <c r="A45" s="18">
        <v>392</v>
      </c>
      <c r="C45" s="22" t="s">
        <v>31</v>
      </c>
      <c r="E45" s="14">
        <v>11139</v>
      </c>
      <c r="F45" s="15"/>
      <c r="G45" s="15"/>
      <c r="H45" s="15"/>
      <c r="I45" s="15">
        <f t="shared" ref="I45:I47" si="2">ROUND(E45+G45,0)</f>
        <v>11139</v>
      </c>
    </row>
    <row r="46" spans="1:9" x14ac:dyDescent="0.25">
      <c r="A46" s="18">
        <v>392.1</v>
      </c>
      <c r="C46" s="22" t="s">
        <v>32</v>
      </c>
      <c r="E46" s="14">
        <v>214345</v>
      </c>
      <c r="F46" s="15"/>
      <c r="G46" s="15"/>
      <c r="H46" s="15"/>
      <c r="I46" s="15">
        <f t="shared" si="2"/>
        <v>214345</v>
      </c>
    </row>
    <row r="47" spans="1:9" x14ac:dyDescent="0.25">
      <c r="A47" s="21">
        <v>392.2</v>
      </c>
      <c r="B47" s="12"/>
      <c r="C47" s="22" t="s">
        <v>33</v>
      </c>
      <c r="E47" s="19">
        <v>21803</v>
      </c>
      <c r="F47" s="15"/>
      <c r="G47" s="20"/>
      <c r="H47" s="15"/>
      <c r="I47" s="20">
        <f t="shared" si="2"/>
        <v>21803</v>
      </c>
    </row>
    <row r="48" spans="1:9" x14ac:dyDescent="0.25">
      <c r="A48" s="21"/>
      <c r="B48" s="12"/>
      <c r="C48" s="22"/>
      <c r="E48" s="14"/>
      <c r="F48" s="15"/>
      <c r="G48" s="15"/>
      <c r="H48" s="15"/>
      <c r="I48" s="15"/>
    </row>
    <row r="49" spans="1:9" x14ac:dyDescent="0.25">
      <c r="A49" s="21"/>
      <c r="B49" s="12"/>
      <c r="C49" s="22" t="s">
        <v>34</v>
      </c>
      <c r="E49" s="14">
        <f>SUBTOTAL(9,E45:E48)</f>
        <v>247287</v>
      </c>
      <c r="F49" s="15"/>
      <c r="G49" s="14">
        <f>SUBTOTAL(9,G45:G48)</f>
        <v>0</v>
      </c>
      <c r="H49" s="15"/>
      <c r="I49" s="14">
        <f>SUBTOTAL(9,I45:I48)</f>
        <v>247287</v>
      </c>
    </row>
    <row r="50" spans="1:9" x14ac:dyDescent="0.25">
      <c r="A50" s="21"/>
      <c r="B50" s="12"/>
      <c r="C50" s="13"/>
      <c r="E50" s="14"/>
      <c r="F50" s="15"/>
      <c r="G50" s="15"/>
      <c r="H50" s="15"/>
      <c r="I50" s="15"/>
    </row>
    <row r="51" spans="1:9" x14ac:dyDescent="0.25">
      <c r="A51" s="21">
        <v>393</v>
      </c>
      <c r="B51" s="12"/>
      <c r="C51" s="13" t="s">
        <v>35</v>
      </c>
      <c r="E51" s="14">
        <v>346592</v>
      </c>
      <c r="F51" s="15"/>
      <c r="G51" s="15">
        <v>-51591.82</v>
      </c>
      <c r="H51" s="15"/>
      <c r="I51" s="15">
        <f t="shared" ref="I51:I52" si="3">ROUND(E51+G51,0)</f>
        <v>295000</v>
      </c>
    </row>
    <row r="52" spans="1:9" x14ac:dyDescent="0.25">
      <c r="A52" s="21">
        <v>394</v>
      </c>
      <c r="B52" s="12"/>
      <c r="C52" s="13" t="s">
        <v>36</v>
      </c>
      <c r="E52" s="14">
        <v>2494594</v>
      </c>
      <c r="F52" s="15"/>
      <c r="G52" s="15">
        <v>-2304.75</v>
      </c>
      <c r="H52" s="15"/>
      <c r="I52" s="15">
        <f t="shared" si="3"/>
        <v>2492289</v>
      </c>
    </row>
    <row r="53" spans="1:9" x14ac:dyDescent="0.25">
      <c r="A53" s="21"/>
      <c r="B53" s="12"/>
      <c r="C53" s="13"/>
      <c r="E53" s="14"/>
      <c r="F53" s="15"/>
      <c r="G53" s="15"/>
      <c r="H53" s="15"/>
      <c r="I53" s="15"/>
    </row>
    <row r="54" spans="1:9" x14ac:dyDescent="0.25">
      <c r="A54" s="21"/>
      <c r="B54" s="12"/>
      <c r="C54" s="13" t="s">
        <v>37</v>
      </c>
      <c r="E54" s="14"/>
      <c r="F54" s="15"/>
      <c r="G54" s="15"/>
      <c r="H54" s="15"/>
      <c r="I54" s="15"/>
    </row>
    <row r="55" spans="1:9" x14ac:dyDescent="0.25">
      <c r="A55" s="21">
        <v>396.1</v>
      </c>
      <c r="B55" s="12"/>
      <c r="C55" s="22" t="s">
        <v>38</v>
      </c>
      <c r="E55" s="14">
        <v>157341</v>
      </c>
      <c r="F55" s="15"/>
      <c r="G55" s="15"/>
      <c r="H55" s="15"/>
      <c r="I55" s="15">
        <f t="shared" ref="I55:I56" si="4">ROUND(E55+G55,0)</f>
        <v>157341</v>
      </c>
    </row>
    <row r="56" spans="1:9" x14ac:dyDescent="0.25">
      <c r="A56" s="18">
        <v>396.2</v>
      </c>
      <c r="C56" s="22" t="s">
        <v>39</v>
      </c>
      <c r="E56" s="19">
        <v>19271</v>
      </c>
      <c r="F56" s="15"/>
      <c r="G56" s="20"/>
      <c r="H56" s="15"/>
      <c r="I56" s="20">
        <f t="shared" si="4"/>
        <v>19271</v>
      </c>
    </row>
    <row r="57" spans="1:9" x14ac:dyDescent="0.25">
      <c r="A57" s="21"/>
      <c r="B57" s="12"/>
      <c r="C57" s="22"/>
      <c r="F57" s="15"/>
      <c r="G57" s="15"/>
      <c r="H57" s="15"/>
      <c r="I57" s="15"/>
    </row>
    <row r="58" spans="1:9" x14ac:dyDescent="0.25">
      <c r="A58" s="21"/>
      <c r="B58" s="12"/>
      <c r="C58" s="22" t="s">
        <v>40</v>
      </c>
      <c r="E58" s="14">
        <f>SUBTOTAL(9,E54:E57)</f>
        <v>176612</v>
      </c>
      <c r="F58" s="15"/>
      <c r="G58" s="14">
        <f>SUBTOTAL(9,G54:G57)</f>
        <v>0</v>
      </c>
      <c r="H58" s="15"/>
      <c r="I58" s="14">
        <f>SUBTOTAL(9,I54:I57)</f>
        <v>176612</v>
      </c>
    </row>
    <row r="59" spans="1:9" x14ac:dyDescent="0.25">
      <c r="A59" s="21"/>
      <c r="B59" s="12"/>
      <c r="C59" s="13"/>
      <c r="F59" s="15"/>
      <c r="G59" s="15"/>
      <c r="H59" s="15"/>
      <c r="I59" s="15"/>
    </row>
    <row r="60" spans="1:9" x14ac:dyDescent="0.25">
      <c r="A60" s="21"/>
      <c r="B60" s="12"/>
      <c r="C60" s="13" t="s">
        <v>41</v>
      </c>
      <c r="F60" s="15"/>
      <c r="G60" s="15"/>
      <c r="H60" s="15"/>
      <c r="I60" s="15"/>
    </row>
    <row r="61" spans="1:9" x14ac:dyDescent="0.25">
      <c r="A61" s="21">
        <v>397</v>
      </c>
      <c r="B61" s="12"/>
      <c r="C61" s="22" t="s">
        <v>42</v>
      </c>
      <c r="E61" s="15">
        <v>10281032</v>
      </c>
      <c r="F61" s="15"/>
      <c r="G61" s="15">
        <v>-3561032.1299999971</v>
      </c>
      <c r="H61" s="15"/>
      <c r="I61" s="15">
        <f t="shared" ref="I61:I62" si="5">ROUND(E61+G61,0)</f>
        <v>6720000</v>
      </c>
    </row>
    <row r="62" spans="1:9" x14ac:dyDescent="0.25">
      <c r="A62" s="21">
        <v>397.1</v>
      </c>
      <c r="B62" s="12"/>
      <c r="C62" s="22" t="s">
        <v>43</v>
      </c>
      <c r="E62" s="20">
        <v>5910015</v>
      </c>
      <c r="F62" s="15"/>
      <c r="G62" s="20">
        <v>4337937.0100000035</v>
      </c>
      <c r="H62" s="15"/>
      <c r="I62" s="20">
        <f t="shared" si="5"/>
        <v>10247952</v>
      </c>
    </row>
    <row r="63" spans="1:9" x14ac:dyDescent="0.25">
      <c r="A63" s="21"/>
      <c r="B63" s="12"/>
      <c r="C63" s="22"/>
      <c r="F63" s="15"/>
      <c r="G63" s="15"/>
      <c r="H63" s="15"/>
      <c r="I63" s="15"/>
    </row>
    <row r="64" spans="1:9" x14ac:dyDescent="0.25">
      <c r="A64" s="21"/>
      <c r="B64" s="12"/>
      <c r="C64" s="22" t="s">
        <v>44</v>
      </c>
      <c r="E64" s="14">
        <f>SUBTOTAL(9,E59:E63)</f>
        <v>16191047</v>
      </c>
      <c r="F64" s="15"/>
      <c r="G64" s="14">
        <f>SUBTOTAL(9,G59:G63)</f>
        <v>776904.88000000641</v>
      </c>
      <c r="H64" s="15"/>
      <c r="I64" s="14">
        <f>SUBTOTAL(9,I59:I63)</f>
        <v>16967952</v>
      </c>
    </row>
    <row r="65" spans="1:10" x14ac:dyDescent="0.25">
      <c r="A65" s="21"/>
      <c r="B65" s="12"/>
      <c r="C65" s="13"/>
      <c r="F65" s="15"/>
      <c r="G65" s="15"/>
      <c r="H65" s="15"/>
      <c r="I65" s="15"/>
    </row>
    <row r="66" spans="1:10" x14ac:dyDescent="0.25">
      <c r="A66" s="21">
        <v>398</v>
      </c>
      <c r="B66" s="12"/>
      <c r="C66" s="13" t="s">
        <v>45</v>
      </c>
      <c r="E66" s="20">
        <v>4059</v>
      </c>
      <c r="F66" s="15"/>
      <c r="G66" s="20">
        <v>25090.53</v>
      </c>
      <c r="H66" s="15"/>
      <c r="I66" s="20">
        <f t="shared" ref="I66" si="6">ROUND(E66+G66,0)</f>
        <v>29150</v>
      </c>
    </row>
    <row r="67" spans="1:10" x14ac:dyDescent="0.25">
      <c r="A67" s="21"/>
      <c r="B67" s="12"/>
      <c r="C67" s="13"/>
      <c r="E67" s="14"/>
      <c r="F67" s="15"/>
      <c r="G67" s="15"/>
      <c r="H67" s="15"/>
      <c r="I67" s="15"/>
    </row>
    <row r="68" spans="1:10" x14ac:dyDescent="0.25">
      <c r="A68" s="21"/>
      <c r="B68" s="12"/>
      <c r="C68" s="10" t="s">
        <v>46</v>
      </c>
      <c r="E68" s="23">
        <f>+SUBTOTAL(9,E26:E67)</f>
        <v>80784361</v>
      </c>
      <c r="F68" s="15"/>
      <c r="G68" s="23">
        <f>+SUBTOTAL(9,G26:G67)</f>
        <v>4214758.9100000057</v>
      </c>
      <c r="H68" s="15"/>
      <c r="I68" s="23">
        <f>+SUBTOTAL(9,I26:I67)</f>
        <v>84999121</v>
      </c>
    </row>
    <row r="69" spans="1:10" x14ac:dyDescent="0.25">
      <c r="A69" s="21"/>
      <c r="B69" s="12"/>
      <c r="C69" s="10"/>
      <c r="E69" s="11"/>
      <c r="F69" s="15"/>
      <c r="G69" s="11"/>
      <c r="H69" s="15"/>
      <c r="I69" s="11"/>
    </row>
    <row r="70" spans="1:10" x14ac:dyDescent="0.25">
      <c r="A70" s="21"/>
      <c r="B70" s="12"/>
      <c r="C70" s="10" t="s">
        <v>47</v>
      </c>
      <c r="E70" s="11"/>
      <c r="F70" s="15"/>
      <c r="G70" s="11"/>
      <c r="H70" s="15"/>
      <c r="I70" s="11"/>
    </row>
    <row r="71" spans="1:10" x14ac:dyDescent="0.25">
      <c r="A71" s="21"/>
      <c r="B71" s="12"/>
      <c r="C71" s="10"/>
      <c r="E71" s="11"/>
      <c r="F71" s="15"/>
      <c r="G71" s="11"/>
      <c r="H71" s="15"/>
      <c r="I71" s="11"/>
    </row>
    <row r="72" spans="1:10" x14ac:dyDescent="0.25">
      <c r="A72" s="21">
        <v>391.1</v>
      </c>
      <c r="B72" s="12"/>
      <c r="C72" s="13" t="s">
        <v>48</v>
      </c>
      <c r="E72" s="14">
        <v>0</v>
      </c>
      <c r="F72" s="15"/>
      <c r="G72" s="14">
        <v>474044.38999999966</v>
      </c>
      <c r="H72" s="15"/>
      <c r="I72" s="14">
        <f t="shared" ref="I72:I81" si="7">E72+G72</f>
        <v>474044.38999999966</v>
      </c>
      <c r="J72" s="24"/>
    </row>
    <row r="73" spans="1:10" x14ac:dyDescent="0.25">
      <c r="A73" s="21">
        <v>391.2</v>
      </c>
      <c r="B73" s="12"/>
      <c r="C73" s="13" t="s">
        <v>49</v>
      </c>
      <c r="E73" s="14">
        <v>0</v>
      </c>
      <c r="F73" s="15"/>
      <c r="G73" s="14">
        <v>510053.09999999986</v>
      </c>
      <c r="H73" s="15"/>
      <c r="I73" s="14">
        <f t="shared" si="7"/>
        <v>510053.09999999986</v>
      </c>
      <c r="J73" s="24"/>
    </row>
    <row r="74" spans="1:10" x14ac:dyDescent="0.25">
      <c r="A74" s="21">
        <v>391.3</v>
      </c>
      <c r="B74" s="12"/>
      <c r="C74" s="13" t="s">
        <v>50</v>
      </c>
      <c r="E74" s="14">
        <v>0</v>
      </c>
      <c r="F74" s="15"/>
      <c r="G74" s="14">
        <v>-3188092.5599999987</v>
      </c>
      <c r="H74" s="15"/>
      <c r="I74" s="14">
        <f t="shared" si="7"/>
        <v>-3188092.5599999987</v>
      </c>
      <c r="J74" s="24"/>
    </row>
    <row r="75" spans="1:10" x14ac:dyDescent="0.25">
      <c r="A75" s="21">
        <v>391.31</v>
      </c>
      <c r="B75" s="12"/>
      <c r="C75" s="13" t="s">
        <v>51</v>
      </c>
      <c r="E75" s="14">
        <v>0</v>
      </c>
      <c r="F75" s="15"/>
      <c r="G75" s="14">
        <v>-1620739.9000000001</v>
      </c>
      <c r="H75" s="15"/>
      <c r="I75" s="14">
        <f t="shared" si="7"/>
        <v>-1620739.9000000001</v>
      </c>
      <c r="J75" s="24"/>
    </row>
    <row r="76" spans="1:10" x14ac:dyDescent="0.25">
      <c r="A76" s="21">
        <v>391.4</v>
      </c>
      <c r="B76" s="12"/>
      <c r="C76" s="13" t="s">
        <v>52</v>
      </c>
      <c r="E76" s="14">
        <v>0</v>
      </c>
      <c r="F76" s="15"/>
      <c r="G76" s="14">
        <v>358074.90000000037</v>
      </c>
      <c r="H76" s="15"/>
      <c r="I76" s="14">
        <f t="shared" si="7"/>
        <v>358074.90000000037</v>
      </c>
      <c r="J76" s="24"/>
    </row>
    <row r="77" spans="1:10" x14ac:dyDescent="0.25">
      <c r="A77" s="21">
        <v>393</v>
      </c>
      <c r="B77" s="12"/>
      <c r="C77" s="13" t="s">
        <v>35</v>
      </c>
      <c r="E77" s="14">
        <v>0</v>
      </c>
      <c r="F77" s="15"/>
      <c r="G77" s="14">
        <v>51591.82</v>
      </c>
      <c r="H77" s="15"/>
      <c r="I77" s="14">
        <f t="shared" si="7"/>
        <v>51591.82</v>
      </c>
      <c r="J77" s="24"/>
    </row>
    <row r="78" spans="1:10" x14ac:dyDescent="0.25">
      <c r="A78" s="21">
        <v>394</v>
      </c>
      <c r="B78" s="12"/>
      <c r="C78" s="13" t="s">
        <v>36</v>
      </c>
      <c r="E78" s="14">
        <v>0</v>
      </c>
      <c r="F78" s="15"/>
      <c r="G78" s="14">
        <v>2304.75</v>
      </c>
      <c r="H78" s="15"/>
      <c r="I78" s="14">
        <f t="shared" si="7"/>
        <v>2304.75</v>
      </c>
      <c r="J78" s="24"/>
    </row>
    <row r="79" spans="1:10" x14ac:dyDescent="0.25">
      <c r="A79" s="21">
        <v>397</v>
      </c>
      <c r="B79" s="12"/>
      <c r="C79" s="13" t="s">
        <v>42</v>
      </c>
      <c r="E79" s="14">
        <v>0</v>
      </c>
      <c r="F79" s="15"/>
      <c r="G79" s="14">
        <v>3561032.1299999971</v>
      </c>
      <c r="H79" s="15"/>
      <c r="I79" s="14">
        <f t="shared" si="7"/>
        <v>3561032.1299999971</v>
      </c>
      <c r="J79" s="24"/>
    </row>
    <row r="80" spans="1:10" x14ac:dyDescent="0.25">
      <c r="A80" s="21">
        <v>397.1</v>
      </c>
      <c r="B80" s="12"/>
      <c r="C80" s="13" t="s">
        <v>43</v>
      </c>
      <c r="E80" s="14">
        <v>0</v>
      </c>
      <c r="F80" s="15"/>
      <c r="G80" s="14">
        <v>-4337937.0100000035</v>
      </c>
      <c r="H80" s="15"/>
      <c r="I80" s="14">
        <f t="shared" si="7"/>
        <v>-4337937.0100000035</v>
      </c>
      <c r="J80" s="24"/>
    </row>
    <row r="81" spans="1:10" x14ac:dyDescent="0.25">
      <c r="A81" s="21">
        <v>398</v>
      </c>
      <c r="B81" s="12"/>
      <c r="C81" s="13" t="s">
        <v>45</v>
      </c>
      <c r="E81" s="19">
        <v>0</v>
      </c>
      <c r="F81" s="15"/>
      <c r="G81" s="19">
        <v>-25090.53</v>
      </c>
      <c r="H81" s="15"/>
      <c r="I81" s="19">
        <f t="shared" si="7"/>
        <v>-25090.53</v>
      </c>
      <c r="J81" s="24"/>
    </row>
    <row r="82" spans="1:10" x14ac:dyDescent="0.25">
      <c r="A82" s="21"/>
      <c r="B82" s="12"/>
      <c r="C82" s="10"/>
      <c r="E82" s="11"/>
      <c r="F82" s="15"/>
      <c r="G82" s="11"/>
      <c r="H82" s="15"/>
      <c r="I82" s="11"/>
    </row>
    <row r="83" spans="1:10" x14ac:dyDescent="0.25">
      <c r="A83" s="21"/>
      <c r="B83" s="12"/>
      <c r="C83" s="10" t="s">
        <v>53</v>
      </c>
      <c r="E83" s="23">
        <f>SUBTOTAL(9,E72:E82)</f>
        <v>0</v>
      </c>
      <c r="F83" s="25"/>
      <c r="G83" s="23">
        <f>SUBTOTAL(9,G72:G82)</f>
        <v>-4214758.9100000057</v>
      </c>
      <c r="H83" s="25"/>
      <c r="I83" s="23">
        <f>SUBTOTAL(9,I72:I82)</f>
        <v>-4214758.9100000057</v>
      </c>
    </row>
    <row r="84" spans="1:10" x14ac:dyDescent="0.25">
      <c r="A84" s="21"/>
      <c r="B84" s="12"/>
      <c r="C84" s="13"/>
      <c r="E84" s="14"/>
      <c r="F84" s="15"/>
      <c r="G84" s="14"/>
      <c r="H84" s="15"/>
      <c r="I84" s="14"/>
    </row>
    <row r="85" spans="1:10" ht="16.5" thickBot="1" x14ac:dyDescent="0.3">
      <c r="A85" s="21"/>
      <c r="B85" s="12"/>
      <c r="C85" s="10" t="s">
        <v>54</v>
      </c>
      <c r="E85" s="26">
        <f>+SUBTOTAL(9,E13:E83)</f>
        <v>147356104</v>
      </c>
      <c r="F85" s="15"/>
      <c r="G85" s="26">
        <f>+SUBTOTAL(9,G13:G83)</f>
        <v>2.6193447411060333E-10</v>
      </c>
      <c r="H85" s="15"/>
      <c r="I85" s="26">
        <f>+SUBTOTAL(9,I13:I83)</f>
        <v>147356105.08999997</v>
      </c>
    </row>
    <row r="86" spans="1:10" ht="16.5" thickTop="1" x14ac:dyDescent="0.25"/>
  </sheetData>
  <pageMargins left="0.75" right="0.75" top="1" bottom="0.75" header="0.3" footer="0.3"/>
  <pageSetup scale="52" fitToHeight="0" orientation="portrait" r:id="rId1"/>
  <headerFooter>
    <oddHeader>&amp;R&amp;"Times New Roman,Bold"&amp;12Case No. 2025-00114
Attachment 4 to Response to AG-KUIC-1 Question 45
Spanos</oddHeader>
    <oddFooter>&amp;L_x000D_&amp;1#&amp;"Calibri"&amp;14&amp;K000000 Business Use</oddFooter>
  </headerFooter>
  <rowBreaks count="1" manualBreakCount="1">
    <brk id="6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045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48FD6C8D-DF13-46B2-857F-25B377CB1194}">
  <ds:schemaRefs/>
</ds:datastoreItem>
</file>

<file path=customXml/itemProps2.xml><?xml version="1.0" encoding="utf-8"?>
<ds:datastoreItem xmlns:ds="http://schemas.openxmlformats.org/officeDocument/2006/customXml" ds:itemID="{66FF9673-CB0C-4621-9B8C-150DEFB67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996A54-92B0-4FE9-8852-D863B72F1D70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269A3E02-5050-4992-BBFA-4378488B769F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92995DA2-A2A6-4F1C-A588-EB7E25B7F0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Common</vt:lpstr>
      <vt:lpstr>Common!Print_Area</vt:lpstr>
      <vt:lpstr>Common!Print_Titles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Couch, Kelly</cp:lastModifiedBy>
  <cp:lastPrinted>2025-07-08T19:05:48Z</cp:lastPrinted>
  <dcterms:created xsi:type="dcterms:W3CDTF">2025-07-08T18:54:32Z</dcterms:created>
  <dcterms:modified xsi:type="dcterms:W3CDTF">2025-07-15T21:52:56Z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2025-07-09T16:16:03Z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3b2fed1b-03f3-4936-9257-49084d8c8287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2025-07-15T21:52:52Z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f80e948e-6245-4016-93b6-93e742cd420e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